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9" i="1"/>
  <c r="C19"/>
  <c r="D4"/>
  <c r="D5"/>
  <c r="D6"/>
  <c r="D7"/>
  <c r="D8"/>
  <c r="D9"/>
  <c r="D10"/>
  <c r="D11"/>
  <c r="D12"/>
  <c r="D13"/>
  <c r="D14"/>
  <c r="D15"/>
  <c r="D16"/>
  <c r="D17"/>
  <c r="D18"/>
  <c r="D3"/>
  <c r="D19" s="1"/>
  <c r="E19"/>
</calcChain>
</file>

<file path=xl/sharedStrings.xml><?xml version="1.0" encoding="utf-8"?>
<sst xmlns="http://schemas.openxmlformats.org/spreadsheetml/2006/main" count="27" uniqueCount="27">
  <si>
    <t>学院</t>
  </si>
  <si>
    <t>国家奖学金指标数</t>
  </si>
  <si>
    <t>水利与环境学院</t>
  </si>
  <si>
    <t>土木与建筑学院</t>
  </si>
  <si>
    <t>机械与动力学院</t>
  </si>
  <si>
    <t>材料与化工学院</t>
  </si>
  <si>
    <t>电气与新能源学院</t>
  </si>
  <si>
    <t>计算机与信息学院</t>
  </si>
  <si>
    <t>经济与管理学院</t>
  </si>
  <si>
    <t>医学院</t>
  </si>
  <si>
    <t>文学与传媒学院</t>
  </si>
  <si>
    <t>法学与公共管理学院</t>
  </si>
  <si>
    <t>理学院</t>
  </si>
  <si>
    <t>生物与制药学院</t>
  </si>
  <si>
    <t>外国语学院</t>
  </si>
  <si>
    <t>艺术学院</t>
  </si>
  <si>
    <t>体育学院</t>
  </si>
  <si>
    <t>本科合计</t>
  </si>
  <si>
    <t>国际文化交流学院</t>
  </si>
  <si>
    <t>三峡大学学生资助管理中心</t>
    <phoneticPr fontId="4" type="noConversion"/>
  </si>
  <si>
    <t>学生总数</t>
    <phoneticPr fontId="4" type="noConversion"/>
  </si>
  <si>
    <t xml:space="preserve">    2、表中名额人数四舍五入取到整数位。</t>
  </si>
  <si>
    <t>2015-2016学年国家奖学金人数分配指标</t>
    <phoneticPr fontId="4" type="noConversion"/>
  </si>
  <si>
    <t>注：1、该表中学院人数是以教务处2016年10月19日提供的数据为依据。</t>
    <phoneticPr fontId="4" type="noConversion"/>
  </si>
  <si>
    <t xml:space="preserve">         2016.10.19</t>
    <phoneticPr fontId="4" type="noConversion"/>
  </si>
  <si>
    <t>2016级学生人数</t>
    <phoneticPr fontId="4" type="noConversion"/>
  </si>
  <si>
    <t>学生人数（不含2016级新生）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</si>
</sst>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name val="楷体_GB2312"/>
      <family val="3"/>
      <charset val="134"/>
    </font>
    <font>
      <b/>
      <sz val="14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3" fillId="0" borderId="1" xfId="3" applyFont="1" applyBorder="1" applyAlignment="1">
      <alignment horizontal="center"/>
    </xf>
    <xf numFmtId="0" fontId="6" fillId="0" borderId="0" xfId="0" applyFont="1">
      <alignment vertical="center"/>
    </xf>
    <xf numFmtId="0" fontId="7" fillId="0" borderId="0" xfId="1" applyFont="1">
      <alignment vertical="center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3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_Sheet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I6" sqref="I6"/>
    </sheetView>
  </sheetViews>
  <sheetFormatPr defaultRowHeight="13.5"/>
  <cols>
    <col min="1" max="1" width="29.625" customWidth="1"/>
    <col min="2" max="2" width="18.875" customWidth="1"/>
    <col min="3" max="3" width="20.875" customWidth="1"/>
    <col min="4" max="4" width="22.875" customWidth="1"/>
    <col min="5" max="5" width="22" customWidth="1"/>
  </cols>
  <sheetData>
    <row r="1" spans="1:5" ht="31.5" customHeight="1">
      <c r="A1" s="8" t="s">
        <v>22</v>
      </c>
      <c r="B1" s="8"/>
      <c r="C1" s="8"/>
      <c r="D1" s="8"/>
      <c r="E1" s="8"/>
    </row>
    <row r="2" spans="1:5" ht="36.75" customHeight="1">
      <c r="A2" s="9" t="s">
        <v>0</v>
      </c>
      <c r="B2" s="9" t="s">
        <v>20</v>
      </c>
      <c r="C2" s="9" t="s">
        <v>25</v>
      </c>
      <c r="D2" s="10" t="s">
        <v>26</v>
      </c>
      <c r="E2" s="11" t="s">
        <v>1</v>
      </c>
    </row>
    <row r="3" spans="1:5" ht="21.95" customHeight="1">
      <c r="A3" s="4" t="s">
        <v>2</v>
      </c>
      <c r="B3" s="4">
        <v>2848</v>
      </c>
      <c r="C3" s="4">
        <v>684</v>
      </c>
      <c r="D3" s="1">
        <f>B3-C3</f>
        <v>2164</v>
      </c>
      <c r="E3" s="7">
        <v>8</v>
      </c>
    </row>
    <row r="4" spans="1:5" ht="21.95" customHeight="1">
      <c r="A4" s="4" t="s">
        <v>3</v>
      </c>
      <c r="B4" s="4">
        <v>1735</v>
      </c>
      <c r="C4" s="4">
        <v>370</v>
      </c>
      <c r="D4" s="1">
        <f t="shared" ref="D4:D18" si="0">B4-C4</f>
        <v>1365</v>
      </c>
      <c r="E4" s="7">
        <v>5</v>
      </c>
    </row>
    <row r="5" spans="1:5" ht="21.95" customHeight="1">
      <c r="A5" s="4" t="s">
        <v>4</v>
      </c>
      <c r="B5" s="4">
        <v>1705</v>
      </c>
      <c r="C5" s="4">
        <v>457</v>
      </c>
      <c r="D5" s="1">
        <f t="shared" si="0"/>
        <v>1248</v>
      </c>
      <c r="E5" s="7">
        <v>4</v>
      </c>
    </row>
    <row r="6" spans="1:5" ht="21.95" customHeight="1">
      <c r="A6" s="4" t="s">
        <v>5</v>
      </c>
      <c r="B6" s="4">
        <v>600</v>
      </c>
      <c r="C6" s="4">
        <v>173</v>
      </c>
      <c r="D6" s="1">
        <f t="shared" si="0"/>
        <v>427</v>
      </c>
      <c r="E6" s="7">
        <v>2</v>
      </c>
    </row>
    <row r="7" spans="1:5" ht="21.95" customHeight="1">
      <c r="A7" s="4" t="s">
        <v>6</v>
      </c>
      <c r="B7" s="4">
        <v>2427</v>
      </c>
      <c r="C7" s="4">
        <v>548</v>
      </c>
      <c r="D7" s="1">
        <f t="shared" si="0"/>
        <v>1879</v>
      </c>
      <c r="E7" s="7">
        <v>6</v>
      </c>
    </row>
    <row r="8" spans="1:5" ht="21.95" customHeight="1">
      <c r="A8" s="4" t="s">
        <v>7</v>
      </c>
      <c r="B8" s="4">
        <v>1373</v>
      </c>
      <c r="C8" s="4">
        <v>378</v>
      </c>
      <c r="D8" s="1">
        <f t="shared" si="0"/>
        <v>995</v>
      </c>
      <c r="E8" s="7">
        <v>3</v>
      </c>
    </row>
    <row r="9" spans="1:5" ht="21.95" customHeight="1">
      <c r="A9" s="4" t="s">
        <v>8</v>
      </c>
      <c r="B9" s="4">
        <v>2684</v>
      </c>
      <c r="C9" s="4">
        <v>595</v>
      </c>
      <c r="D9" s="1">
        <f t="shared" si="0"/>
        <v>2089</v>
      </c>
      <c r="E9" s="7">
        <v>7</v>
      </c>
    </row>
    <row r="10" spans="1:5" ht="21.95" customHeight="1">
      <c r="A10" s="4" t="s">
        <v>9</v>
      </c>
      <c r="B10" s="4">
        <v>2519</v>
      </c>
      <c r="C10" s="4">
        <v>475</v>
      </c>
      <c r="D10" s="1">
        <f t="shared" si="0"/>
        <v>2044</v>
      </c>
      <c r="E10" s="7">
        <v>7</v>
      </c>
    </row>
    <row r="11" spans="1:5" ht="21.95" customHeight="1">
      <c r="A11" s="4" t="s">
        <v>10</v>
      </c>
      <c r="B11" s="4">
        <v>1137</v>
      </c>
      <c r="C11" s="4">
        <v>271</v>
      </c>
      <c r="D11" s="1">
        <f t="shared" si="0"/>
        <v>866</v>
      </c>
      <c r="E11" s="7">
        <v>3</v>
      </c>
    </row>
    <row r="12" spans="1:5" ht="21.95" customHeight="1">
      <c r="A12" s="4" t="s">
        <v>11</v>
      </c>
      <c r="B12" s="4">
        <v>891</v>
      </c>
      <c r="C12" s="4">
        <v>248</v>
      </c>
      <c r="D12" s="1">
        <f t="shared" si="0"/>
        <v>643</v>
      </c>
      <c r="E12" s="7">
        <v>2</v>
      </c>
    </row>
    <row r="13" spans="1:5" ht="21.95" customHeight="1">
      <c r="A13" s="4" t="s">
        <v>12</v>
      </c>
      <c r="B13" s="4">
        <v>595</v>
      </c>
      <c r="C13" s="4">
        <v>199</v>
      </c>
      <c r="D13" s="1">
        <f t="shared" si="0"/>
        <v>396</v>
      </c>
      <c r="E13" s="7">
        <v>1</v>
      </c>
    </row>
    <row r="14" spans="1:5" ht="21.95" customHeight="1">
      <c r="A14" s="4" t="s">
        <v>13</v>
      </c>
      <c r="B14" s="4">
        <v>985</v>
      </c>
      <c r="C14" s="4">
        <v>311</v>
      </c>
      <c r="D14" s="1">
        <f t="shared" si="0"/>
        <v>674</v>
      </c>
      <c r="E14" s="7">
        <v>2</v>
      </c>
    </row>
    <row r="15" spans="1:5" ht="21.95" customHeight="1">
      <c r="A15" s="4" t="s">
        <v>14</v>
      </c>
      <c r="B15" s="4">
        <v>933</v>
      </c>
      <c r="C15" s="4">
        <v>245</v>
      </c>
      <c r="D15" s="1">
        <f t="shared" si="0"/>
        <v>688</v>
      </c>
      <c r="E15" s="7">
        <v>2</v>
      </c>
    </row>
    <row r="16" spans="1:5" ht="21.95" customHeight="1">
      <c r="A16" s="4" t="s">
        <v>15</v>
      </c>
      <c r="B16" s="4">
        <v>1327</v>
      </c>
      <c r="C16" s="4">
        <v>327</v>
      </c>
      <c r="D16" s="1">
        <f t="shared" si="0"/>
        <v>1000</v>
      </c>
      <c r="E16" s="7">
        <v>4</v>
      </c>
    </row>
    <row r="17" spans="1:5" ht="21.95" customHeight="1">
      <c r="A17" s="4" t="s">
        <v>16</v>
      </c>
      <c r="B17" s="4">
        <v>633</v>
      </c>
      <c r="C17" s="4">
        <v>144</v>
      </c>
      <c r="D17" s="1">
        <f t="shared" si="0"/>
        <v>489</v>
      </c>
      <c r="E17" s="7">
        <v>2</v>
      </c>
    </row>
    <row r="18" spans="1:5" ht="21.95" customHeight="1">
      <c r="A18" s="5" t="s">
        <v>18</v>
      </c>
      <c r="B18" s="5">
        <v>279</v>
      </c>
      <c r="C18" s="5">
        <v>69</v>
      </c>
      <c r="D18" s="1">
        <f t="shared" si="0"/>
        <v>210</v>
      </c>
      <c r="E18" s="7">
        <v>1</v>
      </c>
    </row>
    <row r="19" spans="1:5" ht="21.95" customHeight="1">
      <c r="A19" s="6" t="s">
        <v>17</v>
      </c>
      <c r="B19" s="6">
        <f>SUM(B3:B18)</f>
        <v>22671</v>
      </c>
      <c r="C19" s="6">
        <f>SUM(C3:C18)</f>
        <v>5494</v>
      </c>
      <c r="D19" s="6">
        <f>SUM(D3:D18)</f>
        <v>17177</v>
      </c>
      <c r="E19" s="6">
        <f>SUM(E3:E18)</f>
        <v>59</v>
      </c>
    </row>
    <row r="22" spans="1:5" ht="18.75">
      <c r="A22" s="3" t="s">
        <v>23</v>
      </c>
      <c r="B22" s="3"/>
      <c r="C22" s="3"/>
      <c r="D22" s="3"/>
      <c r="E22" s="3"/>
    </row>
    <row r="23" spans="1:5" ht="18.75">
      <c r="A23" s="3" t="s">
        <v>21</v>
      </c>
      <c r="B23" s="3"/>
      <c r="C23" s="3"/>
      <c r="D23" s="3"/>
      <c r="E23" s="3"/>
    </row>
    <row r="26" spans="1:5" ht="18.75">
      <c r="E26" s="2" t="s">
        <v>19</v>
      </c>
    </row>
    <row r="27" spans="1:5" ht="18.75">
      <c r="E27" s="2" t="s">
        <v>24</v>
      </c>
    </row>
  </sheetData>
  <mergeCells count="1">
    <mergeCell ref="A1:E1"/>
  </mergeCells>
  <phoneticPr fontId="4" type="noConversion"/>
  <pageMargins left="0.7" right="0.7" top="0.75" bottom="0.75" header="0.3" footer="0.3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王春娥</cp:lastModifiedBy>
  <cp:lastPrinted>2015-10-16T00:11:09Z</cp:lastPrinted>
  <dcterms:created xsi:type="dcterms:W3CDTF">2014-10-28T03:07:09Z</dcterms:created>
  <dcterms:modified xsi:type="dcterms:W3CDTF">2016-10-19T04:30:34Z</dcterms:modified>
</cp:coreProperties>
</file>